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600" windowHeight="99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24519"/>
</workbook>
</file>

<file path=xl/calcChain.xml><?xml version="1.0" encoding="utf-8"?>
<calcChain xmlns="http://schemas.openxmlformats.org/spreadsheetml/2006/main">
  <c r="L87" i="1"/>
  <c r="M87" s="1"/>
  <c r="L86"/>
  <c r="M86" s="1"/>
  <c r="L85"/>
  <c r="M85" s="1"/>
  <c r="L83"/>
  <c r="M83" s="1"/>
  <c r="L82"/>
  <c r="M82" s="1"/>
  <c r="L81"/>
  <c r="M81" s="1"/>
  <c r="L79"/>
  <c r="M79" s="1"/>
  <c r="L78"/>
  <c r="M78" s="1"/>
  <c r="L77"/>
  <c r="M77" s="1"/>
  <c r="L75"/>
  <c r="M75" s="1"/>
  <c r="L74"/>
  <c r="M74" s="1"/>
  <c r="L73"/>
  <c r="M73" s="1"/>
  <c r="L71"/>
  <c r="M71" s="1"/>
  <c r="L69"/>
  <c r="M69" s="1"/>
  <c r="L68"/>
  <c r="M68" s="1"/>
  <c r="L66"/>
  <c r="M66" s="1"/>
  <c r="L64"/>
  <c r="M64" s="1"/>
  <c r="L62"/>
  <c r="M62" s="1"/>
  <c r="M61"/>
  <c r="L61"/>
  <c r="L60"/>
  <c r="M60" s="1"/>
  <c r="L59"/>
  <c r="M59" s="1"/>
  <c r="M57"/>
  <c r="L57"/>
  <c r="L56"/>
  <c r="M56" s="1"/>
  <c r="M55"/>
  <c r="L55"/>
  <c r="L54"/>
  <c r="M54" s="1"/>
  <c r="L52"/>
  <c r="M52" s="1"/>
  <c r="L51"/>
  <c r="M51" s="1"/>
  <c r="L50"/>
  <c r="M50" s="1"/>
  <c r="L49"/>
  <c r="M49" s="1"/>
  <c r="L47"/>
  <c r="M47" s="1"/>
  <c r="L46"/>
  <c r="M46" s="1"/>
  <c r="L45"/>
  <c r="M45" s="1"/>
  <c r="L44"/>
  <c r="M44" s="1"/>
  <c r="L42"/>
  <c r="M42" s="1"/>
  <c r="M41"/>
  <c r="L41"/>
  <c r="L40"/>
  <c r="M40" s="1"/>
  <c r="M39"/>
  <c r="L39"/>
  <c r="L38"/>
  <c r="M38" s="1"/>
  <c r="M36"/>
  <c r="L36"/>
  <c r="L35"/>
  <c r="M35" s="1"/>
  <c r="M34"/>
  <c r="L34"/>
  <c r="L32"/>
  <c r="M32" s="1"/>
  <c r="M31"/>
  <c r="L31"/>
  <c r="L30"/>
  <c r="M30" s="1"/>
  <c r="M29"/>
  <c r="L29"/>
  <c r="L27"/>
  <c r="M27" s="1"/>
  <c r="M26"/>
  <c r="L26"/>
  <c r="L25"/>
  <c r="M25" s="1"/>
  <c r="M24"/>
  <c r="L24"/>
  <c r="L23"/>
  <c r="M23" s="1"/>
  <c r="M21"/>
  <c r="L21"/>
  <c r="L20"/>
  <c r="M20" s="1"/>
  <c r="M19"/>
  <c r="L19"/>
  <c r="L18"/>
  <c r="M18" s="1"/>
  <c r="L17"/>
  <c r="M17" s="1"/>
  <c r="L15"/>
  <c r="M15" s="1"/>
  <c r="M14"/>
  <c r="L14"/>
  <c r="L13"/>
  <c r="M13" s="1"/>
  <c r="M12"/>
  <c r="L12"/>
  <c r="L11"/>
  <c r="M11" s="1"/>
  <c r="L9"/>
  <c r="M9" s="1"/>
  <c r="L8"/>
  <c r="M8" s="1"/>
  <c r="M7"/>
  <c r="L7"/>
  <c r="M6"/>
  <c r="L6"/>
  <c r="L5"/>
  <c r="M5" s="1"/>
</calcChain>
</file>

<file path=xl/sharedStrings.xml><?xml version="1.0" encoding="utf-8"?>
<sst xmlns="http://schemas.openxmlformats.org/spreadsheetml/2006/main" count="424" uniqueCount="89">
  <si>
    <t>Label Name</t>
  </si>
  <si>
    <t>Glass</t>
  </si>
  <si>
    <t>Pack size</t>
  </si>
  <si>
    <t>No. fo Bottles</t>
  </si>
  <si>
    <t>Strength (PL/BL)</t>
  </si>
  <si>
    <t>Whether the lable been registered with the Exice Commissioner, Chhattisgarh YES/NO if so furnish Regn. No.</t>
  </si>
  <si>
    <t>NO</t>
  </si>
  <si>
    <t>YES</t>
  </si>
  <si>
    <t>VODKA</t>
  </si>
  <si>
    <t>FMFL</t>
  </si>
  <si>
    <t>IMFL</t>
  </si>
  <si>
    <t>BEER</t>
  </si>
  <si>
    <t>WINE</t>
  </si>
  <si>
    <t xml:space="preserve">(Where there is the changes in the supplier of any brand/label already registered </t>
  </si>
  <si>
    <t>Certificate" from the former supplier.)</t>
  </si>
  <si>
    <t>I declare that the information furnished above is true and correct.</t>
  </si>
  <si>
    <t xml:space="preserve">with  the  Corporation,  the  present  supplier shall   enclose  "NO  objection </t>
  </si>
  <si>
    <t>Signature of Chief Executive</t>
  </si>
  <si>
    <t>DURBAN PRE. LAGER BEER</t>
  </si>
  <si>
    <t>SONA BOMBAY BLUE SUPER PRE. BEER</t>
  </si>
  <si>
    <t>SONA BOMBAY BLUE STRONG PRE. BEER</t>
  </si>
  <si>
    <t>SONA SIMBA STRONG BEER</t>
  </si>
  <si>
    <t>SUMO SUPER STRONG BEER</t>
  </si>
  <si>
    <t>SONA 555 STRONG BEER</t>
  </si>
  <si>
    <t>SUPER STAR SUPER STRONG BEER</t>
  </si>
  <si>
    <t>Simba Lager</t>
  </si>
  <si>
    <t>Simba Jungle Stout</t>
  </si>
  <si>
    <t>Simba Jungle Wheat</t>
  </si>
  <si>
    <t>500ML CAN</t>
  </si>
  <si>
    <t>330 ML CAN</t>
  </si>
  <si>
    <t>500ML GLASS</t>
  </si>
  <si>
    <t>500 ML CAN</t>
  </si>
  <si>
    <t>325 ML GLASS</t>
  </si>
  <si>
    <t>330 ML Glass</t>
  </si>
  <si>
    <t>CG-333/2015-16  23 Sep 2015</t>
  </si>
  <si>
    <t>CG-392/2016-17  07/06/2016</t>
  </si>
  <si>
    <t>CG-428/2016-17 06/03/2017</t>
  </si>
  <si>
    <t>CG-429/2016-17 06/03/2017</t>
  </si>
  <si>
    <t>CG-391/2016-17  07/06/2016</t>
  </si>
  <si>
    <t>CG-370/2016-17  18/04/2016</t>
  </si>
  <si>
    <t>CG-371/2016-17   18/04/2016</t>
  </si>
  <si>
    <t xml:space="preserve"> CG-332/2015-16 23/09/2015</t>
  </si>
  <si>
    <t>CG-244/2014-15  10/04/2014</t>
  </si>
  <si>
    <t>CG-336/2015-16  23/09/2015</t>
  </si>
  <si>
    <t>CG-334/2015-16  23/09/2015</t>
  </si>
  <si>
    <t>CG-331/2015-16  23/09/2015</t>
  </si>
  <si>
    <t>CG-335/2015-16  23/09/2015</t>
  </si>
  <si>
    <t>Name          : SATPAL SINGH BHATIA</t>
  </si>
  <si>
    <t>Destination : DIRECTOR</t>
  </si>
  <si>
    <t>Address       : Sona Beverages Pvt. Ltd.</t>
  </si>
  <si>
    <t xml:space="preserve">                    Plot No.2, Sector Zone-B, Borai Industrial, Growth Centre, </t>
  </si>
  <si>
    <t xml:space="preserve">                    Rasmada, Durg, C.G.</t>
  </si>
  <si>
    <t>Name of Company : SONA BEVERAGES PVT. LTD.</t>
  </si>
  <si>
    <t>Place  : Raipur</t>
  </si>
  <si>
    <t>Annexure - K</t>
  </si>
  <si>
    <t>Whether the product was approved by the Corporation in the previous year 2019-20 Yes / No.</t>
  </si>
  <si>
    <t>Whether the product was approved by other company in the previous year 2018-19 &amp; if so specify the name of the company and attached NOC from that Company</t>
  </si>
  <si>
    <t>EDP Price to CSBC year 2019-20</t>
  </si>
  <si>
    <t>Landing Price without Excise Duty/Counter Vailling Duty (CVD) year 2019-20</t>
  </si>
  <si>
    <t>Excise Duty/CVD Spirit 45% malt 35% on Landing price without Excise Duty/(CVD)</t>
  </si>
  <si>
    <t>Final Landing Price to CSBC year 2019-20</t>
  </si>
  <si>
    <t>Landing Prices to CSBC for 2019-20</t>
  </si>
  <si>
    <t>CG-337/2015-16  23/09/2015</t>
  </si>
  <si>
    <t>CG-243/2014-15  10/04/2014</t>
  </si>
  <si>
    <t>Simba Light Beer</t>
  </si>
  <si>
    <t>Simba Extra Strong Beer</t>
  </si>
  <si>
    <t>Simba Strong Beer</t>
  </si>
  <si>
    <t>Simba Wild</t>
  </si>
  <si>
    <t>CG-581/2017-18 08/03/2018</t>
  </si>
  <si>
    <t xml:space="preserve">Simba Hefe Weizen </t>
  </si>
  <si>
    <t>CG-582/2017-18 08/03/2018</t>
  </si>
  <si>
    <t>Brand  Name</t>
  </si>
  <si>
    <t xml:space="preserve">RATE OFFER </t>
  </si>
  <si>
    <t>Simba Big W</t>
  </si>
  <si>
    <t>330 ML GLASS</t>
  </si>
  <si>
    <t>650ML GLASS</t>
  </si>
  <si>
    <t>CG-660/2018-19 26/02/2019</t>
  </si>
  <si>
    <t>Simba Inferno</t>
  </si>
  <si>
    <t>CG-661/2018-19 26/02/2019</t>
  </si>
  <si>
    <t>Simba Midnight</t>
  </si>
  <si>
    <t>CG-662/2018-19 26/02/2019</t>
  </si>
  <si>
    <t>Simba Raw</t>
  </si>
  <si>
    <t>CG-663/2018-19 26/02/2019</t>
  </si>
  <si>
    <t>325ml GLASS</t>
  </si>
  <si>
    <t>500 Ml GLASS</t>
  </si>
  <si>
    <t>500 ML GLASS</t>
  </si>
  <si>
    <t>500 ml GLASS</t>
  </si>
  <si>
    <t>500 ML Glass</t>
  </si>
  <si>
    <t>Date  : 06/03/2019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</si>
</sst>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4" xfId="0" applyFont="1" applyFill="1" applyBorder="1"/>
    <xf numFmtId="0" fontId="2" fillId="0" borderId="1" xfId="0" applyFont="1" applyFill="1" applyBorder="1"/>
    <xf numFmtId="2" fontId="2" fillId="0" borderId="1" xfId="0" applyNumberFormat="1" applyFont="1" applyFill="1" applyBorder="1"/>
    <xf numFmtId="2" fontId="2" fillId="0" borderId="6" xfId="0" applyNumberFormat="1" applyFont="1" applyFill="1" applyBorder="1"/>
    <xf numFmtId="2" fontId="0" fillId="0" borderId="1" xfId="0" applyNumberFormat="1" applyFill="1" applyBorder="1"/>
    <xf numFmtId="0" fontId="2" fillId="0" borderId="1" xfId="0" applyFont="1" applyFill="1" applyBorder="1" applyAlignment="1">
      <alignment wrapText="1"/>
    </xf>
    <xf numFmtId="2" fontId="0" fillId="0" borderId="0" xfId="0" applyNumberFormat="1" applyFill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2" fontId="2" fillId="0" borderId="0" xfId="0" applyNumberFormat="1" applyFont="1" applyFill="1" applyBorder="1"/>
    <xf numFmtId="0" fontId="3" fillId="0" borderId="0" xfId="0" applyFont="1" applyFill="1"/>
    <xf numFmtId="14" fontId="3" fillId="0" borderId="0" xfId="0" applyNumberFormat="1" applyFont="1" applyFill="1" applyAlignment="1">
      <alignment horizontal="left"/>
    </xf>
    <xf numFmtId="0" fontId="5" fillId="0" borderId="0" xfId="0" applyFont="1" applyFill="1"/>
    <xf numFmtId="0" fontId="4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0"/>
  <sheetViews>
    <sheetView tabSelected="1" topLeftCell="A81" workbookViewId="0">
      <selection activeCell="J83" sqref="J83"/>
    </sheetView>
  </sheetViews>
  <sheetFormatPr defaultColWidth="9.140625" defaultRowHeight="15"/>
  <cols>
    <col min="1" max="1" width="6.140625" style="1" customWidth="1"/>
    <col min="2" max="2" width="39.5703125" style="1" customWidth="1"/>
    <col min="3" max="3" width="5.85546875" style="1" customWidth="1"/>
    <col min="4" max="4" width="13.140625" style="1" customWidth="1"/>
    <col min="5" max="5" width="7" style="1" customWidth="1"/>
    <col min="6" max="6" width="8.85546875" style="1" customWidth="1"/>
    <col min="7" max="7" width="9.140625" style="1" customWidth="1"/>
    <col min="8" max="8" width="28.7109375" style="1" customWidth="1"/>
    <col min="9" max="9" width="15.7109375" style="1" customWidth="1"/>
    <col min="10" max="16384" width="9.140625" style="1"/>
  </cols>
  <sheetData>
    <row r="1" spans="1:13" ht="26.25">
      <c r="A1" s="21" t="s">
        <v>72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18.75">
      <c r="A2" s="20" t="s">
        <v>52</v>
      </c>
      <c r="B2" s="2"/>
      <c r="K2" s="2" t="s">
        <v>54</v>
      </c>
    </row>
    <row r="3" spans="1:13" ht="15.75" thickBot="1">
      <c r="A3" s="2" t="s">
        <v>61</v>
      </c>
      <c r="B3" s="2"/>
    </row>
    <row r="4" spans="1:13" s="7" customFormat="1" ht="195">
      <c r="A4" s="3" t="s">
        <v>71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55</v>
      </c>
      <c r="H4" s="4" t="s">
        <v>5</v>
      </c>
      <c r="I4" s="4" t="s">
        <v>56</v>
      </c>
      <c r="J4" s="4" t="s">
        <v>57</v>
      </c>
      <c r="K4" s="4" t="s">
        <v>58</v>
      </c>
      <c r="L4" s="5" t="s">
        <v>59</v>
      </c>
      <c r="M4" s="6" t="s">
        <v>60</v>
      </c>
    </row>
    <row r="5" spans="1:13" ht="15.75">
      <c r="A5" s="8" t="s">
        <v>11</v>
      </c>
      <c r="B5" s="9" t="s">
        <v>18</v>
      </c>
      <c r="C5" s="9"/>
      <c r="D5" s="9" t="s">
        <v>75</v>
      </c>
      <c r="E5" s="9">
        <v>12</v>
      </c>
      <c r="F5" s="9">
        <v>7.8</v>
      </c>
      <c r="G5" s="9" t="s">
        <v>7</v>
      </c>
      <c r="H5" s="9" t="s">
        <v>34</v>
      </c>
      <c r="I5" s="9" t="s">
        <v>6</v>
      </c>
      <c r="J5" s="10">
        <v>697.2</v>
      </c>
      <c r="K5" s="10">
        <v>734</v>
      </c>
      <c r="L5" s="11">
        <f>K5*35%</f>
        <v>256.89999999999998</v>
      </c>
      <c r="M5" s="12">
        <f>K5+L5</f>
        <v>990.9</v>
      </c>
    </row>
    <row r="6" spans="1:13" ht="15.75">
      <c r="A6" s="8" t="s">
        <v>11</v>
      </c>
      <c r="B6" s="9" t="s">
        <v>18</v>
      </c>
      <c r="C6" s="9"/>
      <c r="D6" s="9" t="s">
        <v>28</v>
      </c>
      <c r="E6" s="9">
        <v>24</v>
      </c>
      <c r="F6" s="9">
        <v>12</v>
      </c>
      <c r="G6" s="9" t="s">
        <v>7</v>
      </c>
      <c r="H6" s="9" t="s">
        <v>34</v>
      </c>
      <c r="I6" s="9" t="s">
        <v>6</v>
      </c>
      <c r="J6" s="10"/>
      <c r="K6" s="10"/>
      <c r="L6" s="11">
        <f t="shared" ref="L6:L69" si="0">K6*35%</f>
        <v>0</v>
      </c>
      <c r="M6" s="12">
        <f t="shared" ref="M6:M69" si="1">K6+L6</f>
        <v>0</v>
      </c>
    </row>
    <row r="7" spans="1:13" ht="15.75">
      <c r="A7" s="8" t="s">
        <v>11</v>
      </c>
      <c r="B7" s="9" t="s">
        <v>18</v>
      </c>
      <c r="C7" s="9"/>
      <c r="D7" s="9" t="s">
        <v>29</v>
      </c>
      <c r="E7" s="9">
        <v>24</v>
      </c>
      <c r="F7" s="9">
        <v>7.92</v>
      </c>
      <c r="G7" s="9" t="s">
        <v>7</v>
      </c>
      <c r="H7" s="9" t="s">
        <v>34</v>
      </c>
      <c r="I7" s="9" t="s">
        <v>6</v>
      </c>
      <c r="J7" s="10"/>
      <c r="K7" s="10"/>
      <c r="L7" s="11">
        <f t="shared" si="0"/>
        <v>0</v>
      </c>
      <c r="M7" s="12">
        <f t="shared" si="1"/>
        <v>0</v>
      </c>
    </row>
    <row r="8" spans="1:13" ht="15.75">
      <c r="A8" s="8" t="s">
        <v>11</v>
      </c>
      <c r="B8" s="9" t="s">
        <v>18</v>
      </c>
      <c r="C8" s="9"/>
      <c r="D8" s="9" t="s">
        <v>83</v>
      </c>
      <c r="E8" s="9">
        <v>24</v>
      </c>
      <c r="F8" s="9">
        <v>7.8</v>
      </c>
      <c r="G8" s="9" t="s">
        <v>7</v>
      </c>
      <c r="H8" s="9" t="s">
        <v>34</v>
      </c>
      <c r="I8" s="9" t="s">
        <v>6</v>
      </c>
      <c r="J8" s="10">
        <v>1023.2</v>
      </c>
      <c r="K8" s="10">
        <v>1060</v>
      </c>
      <c r="L8" s="11">
        <f t="shared" si="0"/>
        <v>371</v>
      </c>
      <c r="M8" s="12">
        <f t="shared" si="1"/>
        <v>1431</v>
      </c>
    </row>
    <row r="9" spans="1:13" ht="15.75">
      <c r="A9" s="8" t="s">
        <v>11</v>
      </c>
      <c r="B9" s="9" t="s">
        <v>18</v>
      </c>
      <c r="C9" s="9"/>
      <c r="D9" s="9" t="s">
        <v>84</v>
      </c>
      <c r="E9" s="9">
        <v>12</v>
      </c>
      <c r="F9" s="9">
        <v>6</v>
      </c>
      <c r="G9" s="9" t="s">
        <v>7</v>
      </c>
      <c r="H9" s="9" t="s">
        <v>34</v>
      </c>
      <c r="I9" s="9" t="s">
        <v>6</v>
      </c>
      <c r="J9" s="10"/>
      <c r="K9" s="10"/>
      <c r="L9" s="11">
        <f t="shared" si="0"/>
        <v>0</v>
      </c>
      <c r="M9" s="12">
        <f t="shared" si="1"/>
        <v>0</v>
      </c>
    </row>
    <row r="10" spans="1:13" ht="15.75">
      <c r="A10" s="8"/>
      <c r="B10" s="9"/>
      <c r="C10" s="9"/>
      <c r="D10" s="9"/>
      <c r="E10" s="9"/>
      <c r="F10" s="9"/>
      <c r="G10" s="9"/>
      <c r="H10" s="9"/>
      <c r="I10" s="9"/>
      <c r="J10" s="10"/>
      <c r="K10" s="10"/>
      <c r="L10" s="11"/>
      <c r="M10" s="12"/>
    </row>
    <row r="11" spans="1:13" ht="15.75">
      <c r="A11" s="8" t="s">
        <v>11</v>
      </c>
      <c r="B11" s="9" t="s">
        <v>19</v>
      </c>
      <c r="C11" s="9"/>
      <c r="D11" s="9" t="s">
        <v>75</v>
      </c>
      <c r="E11" s="9">
        <v>12</v>
      </c>
      <c r="F11" s="9">
        <v>7.8</v>
      </c>
      <c r="G11" s="9" t="s">
        <v>7</v>
      </c>
      <c r="H11" s="9" t="s">
        <v>42</v>
      </c>
      <c r="I11" s="9" t="s">
        <v>6</v>
      </c>
      <c r="J11" s="10">
        <v>568.20000000000005</v>
      </c>
      <c r="K11" s="10">
        <v>605</v>
      </c>
      <c r="L11" s="11">
        <f t="shared" si="0"/>
        <v>211.75</v>
      </c>
      <c r="M11" s="12">
        <f t="shared" si="1"/>
        <v>816.75</v>
      </c>
    </row>
    <row r="12" spans="1:13" ht="15.75">
      <c r="A12" s="8" t="s">
        <v>11</v>
      </c>
      <c r="B12" s="9" t="s">
        <v>19</v>
      </c>
      <c r="C12" s="9"/>
      <c r="D12" s="9" t="s">
        <v>28</v>
      </c>
      <c r="E12" s="9">
        <v>24</v>
      </c>
      <c r="F12" s="9">
        <v>12</v>
      </c>
      <c r="G12" s="9" t="s">
        <v>7</v>
      </c>
      <c r="H12" s="9" t="s">
        <v>62</v>
      </c>
      <c r="I12" s="9" t="s">
        <v>6</v>
      </c>
      <c r="J12" s="10"/>
      <c r="K12" s="10"/>
      <c r="L12" s="11">
        <f t="shared" si="0"/>
        <v>0</v>
      </c>
      <c r="M12" s="12">
        <f t="shared" si="1"/>
        <v>0</v>
      </c>
    </row>
    <row r="13" spans="1:13" ht="15.75">
      <c r="A13" s="8" t="s">
        <v>11</v>
      </c>
      <c r="B13" s="9" t="s">
        <v>19</v>
      </c>
      <c r="C13" s="9"/>
      <c r="D13" s="9" t="s">
        <v>29</v>
      </c>
      <c r="E13" s="9">
        <v>24</v>
      </c>
      <c r="F13" s="9">
        <v>7.92</v>
      </c>
      <c r="G13" s="9" t="s">
        <v>7</v>
      </c>
      <c r="H13" s="9" t="s">
        <v>62</v>
      </c>
      <c r="I13" s="9" t="s">
        <v>6</v>
      </c>
      <c r="J13" s="10"/>
      <c r="K13" s="10"/>
      <c r="L13" s="11">
        <f t="shared" si="0"/>
        <v>0</v>
      </c>
      <c r="M13" s="12">
        <f t="shared" si="1"/>
        <v>0</v>
      </c>
    </row>
    <row r="14" spans="1:13" ht="15.75">
      <c r="A14" s="8" t="s">
        <v>11</v>
      </c>
      <c r="B14" s="9" t="s">
        <v>19</v>
      </c>
      <c r="C14" s="9"/>
      <c r="D14" s="9" t="s">
        <v>83</v>
      </c>
      <c r="E14" s="9">
        <v>24</v>
      </c>
      <c r="F14" s="9">
        <v>7.8</v>
      </c>
      <c r="G14" s="9" t="s">
        <v>7</v>
      </c>
      <c r="H14" s="9" t="s">
        <v>62</v>
      </c>
      <c r="I14" s="9" t="s">
        <v>6</v>
      </c>
      <c r="J14" s="10"/>
      <c r="K14" s="10"/>
      <c r="L14" s="11">
        <f t="shared" si="0"/>
        <v>0</v>
      </c>
      <c r="M14" s="12">
        <f t="shared" si="1"/>
        <v>0</v>
      </c>
    </row>
    <row r="15" spans="1:13" ht="15.75">
      <c r="A15" s="8" t="s">
        <v>11</v>
      </c>
      <c r="B15" s="9" t="s">
        <v>19</v>
      </c>
      <c r="C15" s="9"/>
      <c r="D15" s="9" t="s">
        <v>85</v>
      </c>
      <c r="E15" s="9">
        <v>12</v>
      </c>
      <c r="F15" s="9">
        <v>6</v>
      </c>
      <c r="G15" s="9" t="s">
        <v>7</v>
      </c>
      <c r="H15" s="9" t="s">
        <v>62</v>
      </c>
      <c r="I15" s="9" t="s">
        <v>6</v>
      </c>
      <c r="J15" s="10"/>
      <c r="K15" s="10"/>
      <c r="L15" s="11">
        <f t="shared" si="0"/>
        <v>0</v>
      </c>
      <c r="M15" s="12">
        <f t="shared" si="1"/>
        <v>0</v>
      </c>
    </row>
    <row r="16" spans="1:13" ht="15.75">
      <c r="A16" s="8"/>
      <c r="B16" s="9"/>
      <c r="C16" s="9"/>
      <c r="D16" s="9"/>
      <c r="E16" s="9"/>
      <c r="F16" s="9"/>
      <c r="G16" s="9"/>
      <c r="H16" s="9"/>
      <c r="I16" s="9"/>
      <c r="J16" s="10"/>
      <c r="K16" s="10"/>
      <c r="L16" s="11"/>
      <c r="M16" s="12"/>
    </row>
    <row r="17" spans="1:13" ht="15.75">
      <c r="A17" s="8" t="s">
        <v>11</v>
      </c>
      <c r="B17" s="9" t="s">
        <v>20</v>
      </c>
      <c r="C17" s="9"/>
      <c r="D17" s="9" t="s">
        <v>75</v>
      </c>
      <c r="E17" s="9">
        <v>12</v>
      </c>
      <c r="F17" s="9">
        <v>7.8</v>
      </c>
      <c r="G17" s="9" t="s">
        <v>7</v>
      </c>
      <c r="H17" s="9" t="s">
        <v>46</v>
      </c>
      <c r="I17" s="9" t="s">
        <v>6</v>
      </c>
      <c r="J17" s="10">
        <v>568.20000000000005</v>
      </c>
      <c r="K17" s="10">
        <v>605</v>
      </c>
      <c r="L17" s="11">
        <f t="shared" si="0"/>
        <v>211.75</v>
      </c>
      <c r="M17" s="12">
        <f t="shared" si="1"/>
        <v>816.75</v>
      </c>
    </row>
    <row r="18" spans="1:13" ht="15.75">
      <c r="A18" s="8" t="s">
        <v>11</v>
      </c>
      <c r="B18" s="9" t="s">
        <v>20</v>
      </c>
      <c r="C18" s="9"/>
      <c r="D18" s="9" t="s">
        <v>28</v>
      </c>
      <c r="E18" s="9">
        <v>24</v>
      </c>
      <c r="F18" s="9">
        <v>12</v>
      </c>
      <c r="G18" s="9" t="s">
        <v>7</v>
      </c>
      <c r="H18" s="9" t="s">
        <v>46</v>
      </c>
      <c r="I18" s="9" t="s">
        <v>6</v>
      </c>
      <c r="J18" s="10"/>
      <c r="K18" s="10"/>
      <c r="L18" s="11">
        <f t="shared" si="0"/>
        <v>0</v>
      </c>
      <c r="M18" s="12">
        <f t="shared" si="1"/>
        <v>0</v>
      </c>
    </row>
    <row r="19" spans="1:13" ht="15.75">
      <c r="A19" s="8" t="s">
        <v>11</v>
      </c>
      <c r="B19" s="9" t="s">
        <v>20</v>
      </c>
      <c r="C19" s="9"/>
      <c r="D19" s="9" t="s">
        <v>29</v>
      </c>
      <c r="E19" s="9">
        <v>24</v>
      </c>
      <c r="F19" s="9">
        <v>7.92</v>
      </c>
      <c r="G19" s="9" t="s">
        <v>7</v>
      </c>
      <c r="H19" s="9" t="s">
        <v>46</v>
      </c>
      <c r="I19" s="9" t="s">
        <v>6</v>
      </c>
      <c r="J19" s="10"/>
      <c r="K19" s="10"/>
      <c r="L19" s="11">
        <f t="shared" si="0"/>
        <v>0</v>
      </c>
      <c r="M19" s="12">
        <f t="shared" si="1"/>
        <v>0</v>
      </c>
    </row>
    <row r="20" spans="1:13" ht="15.75">
      <c r="A20" s="8" t="s">
        <v>11</v>
      </c>
      <c r="B20" s="9" t="s">
        <v>20</v>
      </c>
      <c r="C20" s="9"/>
      <c r="D20" s="9" t="s">
        <v>83</v>
      </c>
      <c r="E20" s="9">
        <v>24</v>
      </c>
      <c r="F20" s="9">
        <v>7.8</v>
      </c>
      <c r="G20" s="9" t="s">
        <v>7</v>
      </c>
      <c r="H20" s="9" t="s">
        <v>46</v>
      </c>
      <c r="I20" s="9" t="s">
        <v>6</v>
      </c>
      <c r="J20" s="10"/>
      <c r="K20" s="10"/>
      <c r="L20" s="11">
        <f t="shared" si="0"/>
        <v>0</v>
      </c>
      <c r="M20" s="12">
        <f t="shared" si="1"/>
        <v>0</v>
      </c>
    </row>
    <row r="21" spans="1:13" ht="15.75">
      <c r="A21" s="8" t="s">
        <v>11</v>
      </c>
      <c r="B21" s="9" t="s">
        <v>20</v>
      </c>
      <c r="C21" s="9"/>
      <c r="D21" s="9" t="s">
        <v>86</v>
      </c>
      <c r="E21" s="9">
        <v>12</v>
      </c>
      <c r="F21" s="9">
        <v>6</v>
      </c>
      <c r="G21" s="9" t="s">
        <v>7</v>
      </c>
      <c r="H21" s="9" t="s">
        <v>46</v>
      </c>
      <c r="I21" s="9" t="s">
        <v>6</v>
      </c>
      <c r="J21" s="10"/>
      <c r="K21" s="10"/>
      <c r="L21" s="11">
        <f t="shared" si="0"/>
        <v>0</v>
      </c>
      <c r="M21" s="12">
        <f t="shared" si="1"/>
        <v>0</v>
      </c>
    </row>
    <row r="22" spans="1:13" ht="15.75">
      <c r="A22" s="8"/>
      <c r="B22" s="9"/>
      <c r="C22" s="9"/>
      <c r="D22" s="9"/>
      <c r="E22" s="9"/>
      <c r="F22" s="9"/>
      <c r="G22" s="9"/>
      <c r="H22" s="9"/>
      <c r="I22" s="9"/>
      <c r="J22" s="10"/>
      <c r="K22" s="10"/>
      <c r="L22" s="11"/>
      <c r="M22" s="12"/>
    </row>
    <row r="23" spans="1:13" ht="15.75">
      <c r="A23" s="8" t="s">
        <v>11</v>
      </c>
      <c r="B23" s="9" t="s">
        <v>21</v>
      </c>
      <c r="C23" s="9"/>
      <c r="D23" s="9" t="s">
        <v>75</v>
      </c>
      <c r="E23" s="9">
        <v>12</v>
      </c>
      <c r="F23" s="9">
        <v>7.8</v>
      </c>
      <c r="G23" s="9" t="s">
        <v>7</v>
      </c>
      <c r="H23" s="9" t="s">
        <v>63</v>
      </c>
      <c r="I23" s="9" t="s">
        <v>6</v>
      </c>
      <c r="J23" s="10">
        <v>478.2</v>
      </c>
      <c r="K23" s="10">
        <v>515</v>
      </c>
      <c r="L23" s="11">
        <f t="shared" si="0"/>
        <v>180.25</v>
      </c>
      <c r="M23" s="12">
        <f t="shared" si="1"/>
        <v>695.25</v>
      </c>
    </row>
    <row r="24" spans="1:13" ht="15.75">
      <c r="A24" s="8" t="s">
        <v>11</v>
      </c>
      <c r="B24" s="9" t="s">
        <v>21</v>
      </c>
      <c r="C24" s="9"/>
      <c r="D24" s="9" t="s">
        <v>28</v>
      </c>
      <c r="E24" s="9">
        <v>24</v>
      </c>
      <c r="F24" s="9">
        <v>12</v>
      </c>
      <c r="G24" s="9" t="s">
        <v>7</v>
      </c>
      <c r="H24" s="9" t="s">
        <v>43</v>
      </c>
      <c r="I24" s="9" t="s">
        <v>6</v>
      </c>
      <c r="J24" s="10"/>
      <c r="K24" s="10"/>
      <c r="L24" s="11">
        <f t="shared" si="0"/>
        <v>0</v>
      </c>
      <c r="M24" s="12">
        <f t="shared" si="1"/>
        <v>0</v>
      </c>
    </row>
    <row r="25" spans="1:13" ht="15.75">
      <c r="A25" s="8" t="s">
        <v>11</v>
      </c>
      <c r="B25" s="9" t="s">
        <v>21</v>
      </c>
      <c r="C25" s="9"/>
      <c r="D25" s="9" t="s">
        <v>29</v>
      </c>
      <c r="E25" s="9">
        <v>24</v>
      </c>
      <c r="F25" s="9">
        <v>7.92</v>
      </c>
      <c r="G25" s="9" t="s">
        <v>7</v>
      </c>
      <c r="H25" s="9" t="s">
        <v>43</v>
      </c>
      <c r="I25" s="9" t="s">
        <v>6</v>
      </c>
      <c r="J25" s="10"/>
      <c r="K25" s="10"/>
      <c r="L25" s="11">
        <f t="shared" si="0"/>
        <v>0</v>
      </c>
      <c r="M25" s="12">
        <f t="shared" si="1"/>
        <v>0</v>
      </c>
    </row>
    <row r="26" spans="1:13" ht="15.75">
      <c r="A26" s="8" t="s">
        <v>11</v>
      </c>
      <c r="B26" s="9" t="s">
        <v>21</v>
      </c>
      <c r="C26" s="9"/>
      <c r="D26" s="9" t="s">
        <v>83</v>
      </c>
      <c r="E26" s="9">
        <v>24</v>
      </c>
      <c r="F26" s="9">
        <v>7.8</v>
      </c>
      <c r="G26" s="9" t="s">
        <v>7</v>
      </c>
      <c r="H26" s="9" t="s">
        <v>43</v>
      </c>
      <c r="I26" s="9" t="s">
        <v>6</v>
      </c>
      <c r="J26" s="10"/>
      <c r="K26" s="10"/>
      <c r="L26" s="11">
        <f t="shared" si="0"/>
        <v>0</v>
      </c>
      <c r="M26" s="12">
        <f t="shared" si="1"/>
        <v>0</v>
      </c>
    </row>
    <row r="27" spans="1:13" ht="15.75">
      <c r="A27" s="8" t="s">
        <v>11</v>
      </c>
      <c r="B27" s="9" t="s">
        <v>21</v>
      </c>
      <c r="C27" s="9"/>
      <c r="D27" s="9" t="s">
        <v>87</v>
      </c>
      <c r="E27" s="9">
        <v>12</v>
      </c>
      <c r="F27" s="9">
        <v>6</v>
      </c>
      <c r="G27" s="9" t="s">
        <v>7</v>
      </c>
      <c r="H27" s="9" t="s">
        <v>43</v>
      </c>
      <c r="I27" s="9" t="s">
        <v>6</v>
      </c>
      <c r="J27" s="10"/>
      <c r="K27" s="10"/>
      <c r="L27" s="11">
        <f t="shared" si="0"/>
        <v>0</v>
      </c>
      <c r="M27" s="12">
        <f t="shared" si="1"/>
        <v>0</v>
      </c>
    </row>
    <row r="28" spans="1:13" ht="15.75">
      <c r="A28" s="8"/>
      <c r="B28" s="9"/>
      <c r="C28" s="9"/>
      <c r="D28" s="9"/>
      <c r="E28" s="9"/>
      <c r="F28" s="9"/>
      <c r="G28" s="9"/>
      <c r="H28" s="9"/>
      <c r="I28" s="9"/>
      <c r="J28" s="10"/>
      <c r="K28" s="10"/>
      <c r="L28" s="11"/>
      <c r="M28" s="12"/>
    </row>
    <row r="29" spans="1:13" ht="15.75">
      <c r="A29" s="8" t="s">
        <v>11</v>
      </c>
      <c r="B29" s="9" t="s">
        <v>22</v>
      </c>
      <c r="C29" s="9"/>
      <c r="D29" s="9" t="s">
        <v>75</v>
      </c>
      <c r="E29" s="9">
        <v>12</v>
      </c>
      <c r="F29" s="9">
        <v>7.8</v>
      </c>
      <c r="G29" s="9" t="s">
        <v>7</v>
      </c>
      <c r="H29" s="9" t="s">
        <v>44</v>
      </c>
      <c r="I29" s="9" t="s">
        <v>6</v>
      </c>
      <c r="J29" s="10">
        <v>478.2</v>
      </c>
      <c r="K29" s="10">
        <v>515</v>
      </c>
      <c r="L29" s="11">
        <f t="shared" si="0"/>
        <v>180.25</v>
      </c>
      <c r="M29" s="12">
        <f t="shared" si="1"/>
        <v>695.25</v>
      </c>
    </row>
    <row r="30" spans="1:13" ht="15.75">
      <c r="A30" s="8" t="s">
        <v>11</v>
      </c>
      <c r="B30" s="9" t="s">
        <v>22</v>
      </c>
      <c r="C30" s="9"/>
      <c r="D30" s="9" t="s">
        <v>30</v>
      </c>
      <c r="E30" s="9">
        <v>12</v>
      </c>
      <c r="F30" s="9">
        <v>6</v>
      </c>
      <c r="G30" s="9" t="s">
        <v>7</v>
      </c>
      <c r="H30" s="9" t="s">
        <v>44</v>
      </c>
      <c r="I30" s="9" t="s">
        <v>6</v>
      </c>
      <c r="J30" s="10"/>
      <c r="K30" s="10"/>
      <c r="L30" s="11">
        <f t="shared" si="0"/>
        <v>0</v>
      </c>
      <c r="M30" s="12">
        <f t="shared" si="1"/>
        <v>0</v>
      </c>
    </row>
    <row r="31" spans="1:13" ht="15.75">
      <c r="A31" s="8" t="s">
        <v>11</v>
      </c>
      <c r="B31" s="9" t="s">
        <v>22</v>
      </c>
      <c r="C31" s="9"/>
      <c r="D31" s="9" t="s">
        <v>28</v>
      </c>
      <c r="E31" s="9">
        <v>24</v>
      </c>
      <c r="F31" s="9">
        <v>12</v>
      </c>
      <c r="G31" s="9" t="s">
        <v>7</v>
      </c>
      <c r="H31" s="9" t="s">
        <v>44</v>
      </c>
      <c r="I31" s="9" t="s">
        <v>6</v>
      </c>
      <c r="J31" s="10"/>
      <c r="K31" s="10"/>
      <c r="L31" s="11">
        <f t="shared" si="0"/>
        <v>0</v>
      </c>
      <c r="M31" s="12">
        <f t="shared" si="1"/>
        <v>0</v>
      </c>
    </row>
    <row r="32" spans="1:13" ht="15.75">
      <c r="A32" s="8" t="s">
        <v>11</v>
      </c>
      <c r="B32" s="9" t="s">
        <v>22</v>
      </c>
      <c r="C32" s="9"/>
      <c r="D32" s="9" t="s">
        <v>83</v>
      </c>
      <c r="E32" s="9">
        <v>24</v>
      </c>
      <c r="F32" s="9">
        <v>7.8</v>
      </c>
      <c r="G32" s="9" t="s">
        <v>7</v>
      </c>
      <c r="H32" s="9" t="s">
        <v>44</v>
      </c>
      <c r="I32" s="9" t="s">
        <v>6</v>
      </c>
      <c r="J32" s="10"/>
      <c r="K32" s="10"/>
      <c r="L32" s="11">
        <f t="shared" si="0"/>
        <v>0</v>
      </c>
      <c r="M32" s="12">
        <f t="shared" si="1"/>
        <v>0</v>
      </c>
    </row>
    <row r="33" spans="1:13" ht="15.75">
      <c r="A33" s="8"/>
      <c r="B33" s="9"/>
      <c r="C33" s="9"/>
      <c r="D33" s="9"/>
      <c r="E33" s="9"/>
      <c r="F33" s="9"/>
      <c r="G33" s="9"/>
      <c r="H33" s="9"/>
      <c r="I33" s="9"/>
      <c r="J33" s="10"/>
      <c r="K33" s="10"/>
      <c r="L33" s="11"/>
      <c r="M33" s="12"/>
    </row>
    <row r="34" spans="1:13" ht="15.75">
      <c r="A34" s="8" t="s">
        <v>11</v>
      </c>
      <c r="B34" s="9" t="s">
        <v>23</v>
      </c>
      <c r="C34" s="9"/>
      <c r="D34" s="9" t="s">
        <v>75</v>
      </c>
      <c r="E34" s="9">
        <v>12</v>
      </c>
      <c r="F34" s="9">
        <v>7.8</v>
      </c>
      <c r="G34" s="9" t="s">
        <v>7</v>
      </c>
      <c r="H34" s="9" t="s">
        <v>41</v>
      </c>
      <c r="I34" s="9" t="s">
        <v>6</v>
      </c>
      <c r="J34" s="10">
        <v>548.20000000000005</v>
      </c>
      <c r="K34" s="10">
        <v>585</v>
      </c>
      <c r="L34" s="11">
        <f t="shared" si="0"/>
        <v>204.75</v>
      </c>
      <c r="M34" s="12">
        <f t="shared" si="1"/>
        <v>789.75</v>
      </c>
    </row>
    <row r="35" spans="1:13" ht="15.75">
      <c r="A35" s="8" t="s">
        <v>11</v>
      </c>
      <c r="B35" s="9" t="s">
        <v>23</v>
      </c>
      <c r="C35" s="9"/>
      <c r="D35" s="9" t="s">
        <v>31</v>
      </c>
      <c r="E35" s="9">
        <v>24</v>
      </c>
      <c r="F35" s="9">
        <v>12</v>
      </c>
      <c r="G35" s="9" t="s">
        <v>7</v>
      </c>
      <c r="H35" s="9" t="s">
        <v>41</v>
      </c>
      <c r="I35" s="9" t="s">
        <v>6</v>
      </c>
      <c r="J35" s="10"/>
      <c r="K35" s="10"/>
      <c r="L35" s="11">
        <f t="shared" si="0"/>
        <v>0</v>
      </c>
      <c r="M35" s="12">
        <f t="shared" si="1"/>
        <v>0</v>
      </c>
    </row>
    <row r="36" spans="1:13" ht="15.75">
      <c r="A36" s="8" t="s">
        <v>11</v>
      </c>
      <c r="B36" s="9" t="s">
        <v>23</v>
      </c>
      <c r="C36" s="9"/>
      <c r="D36" s="9" t="s">
        <v>29</v>
      </c>
      <c r="E36" s="9">
        <v>24</v>
      </c>
      <c r="F36" s="9">
        <v>7.92</v>
      </c>
      <c r="G36" s="9" t="s">
        <v>7</v>
      </c>
      <c r="H36" s="9" t="s">
        <v>41</v>
      </c>
      <c r="I36" s="9" t="s">
        <v>6</v>
      </c>
      <c r="J36" s="10"/>
      <c r="K36" s="10"/>
      <c r="L36" s="11">
        <f t="shared" si="0"/>
        <v>0</v>
      </c>
      <c r="M36" s="12">
        <f t="shared" si="1"/>
        <v>0</v>
      </c>
    </row>
    <row r="37" spans="1:13" ht="15.75">
      <c r="A37" s="8"/>
      <c r="B37" s="9"/>
      <c r="C37" s="9"/>
      <c r="D37" s="9"/>
      <c r="E37" s="9"/>
      <c r="F37" s="9"/>
      <c r="G37" s="9"/>
      <c r="H37" s="9"/>
      <c r="I37" s="9"/>
      <c r="J37" s="10"/>
      <c r="K37" s="10"/>
      <c r="L37" s="11"/>
      <c r="M37" s="12"/>
    </row>
    <row r="38" spans="1:13" ht="15.75">
      <c r="A38" s="8" t="s">
        <v>11</v>
      </c>
      <c r="B38" s="9" t="s">
        <v>24</v>
      </c>
      <c r="C38" s="9"/>
      <c r="D38" s="9" t="s">
        <v>75</v>
      </c>
      <c r="E38" s="9">
        <v>12</v>
      </c>
      <c r="F38" s="9">
        <v>7.8</v>
      </c>
      <c r="G38" s="9" t="s">
        <v>7</v>
      </c>
      <c r="H38" s="9" t="s">
        <v>45</v>
      </c>
      <c r="I38" s="9" t="s">
        <v>6</v>
      </c>
      <c r="J38" s="10">
        <v>636.20000000000005</v>
      </c>
      <c r="K38" s="10">
        <v>673</v>
      </c>
      <c r="L38" s="11">
        <f t="shared" si="0"/>
        <v>235.54999999999998</v>
      </c>
      <c r="M38" s="12">
        <f t="shared" si="1"/>
        <v>908.55</v>
      </c>
    </row>
    <row r="39" spans="1:13" ht="15.75">
      <c r="A39" s="8" t="s">
        <v>11</v>
      </c>
      <c r="B39" s="9" t="s">
        <v>24</v>
      </c>
      <c r="C39" s="9"/>
      <c r="D39" s="9" t="s">
        <v>30</v>
      </c>
      <c r="E39" s="9">
        <v>12</v>
      </c>
      <c r="F39" s="9">
        <v>6</v>
      </c>
      <c r="G39" s="9" t="s">
        <v>7</v>
      </c>
      <c r="H39" s="9" t="s">
        <v>45</v>
      </c>
      <c r="I39" s="9" t="s">
        <v>6</v>
      </c>
      <c r="J39" s="10"/>
      <c r="K39" s="10"/>
      <c r="L39" s="11">
        <f t="shared" si="0"/>
        <v>0</v>
      </c>
      <c r="M39" s="12">
        <f t="shared" si="1"/>
        <v>0</v>
      </c>
    </row>
    <row r="40" spans="1:13" ht="15.75">
      <c r="A40" s="8" t="s">
        <v>11</v>
      </c>
      <c r="B40" s="9" t="s">
        <v>24</v>
      </c>
      <c r="C40" s="9"/>
      <c r="D40" s="9" t="s">
        <v>31</v>
      </c>
      <c r="E40" s="9">
        <v>24</v>
      </c>
      <c r="F40" s="9">
        <v>12</v>
      </c>
      <c r="G40" s="9" t="s">
        <v>7</v>
      </c>
      <c r="H40" s="9" t="s">
        <v>45</v>
      </c>
      <c r="I40" s="9" t="s">
        <v>6</v>
      </c>
      <c r="J40" s="10"/>
      <c r="K40" s="10"/>
      <c r="L40" s="11">
        <f t="shared" si="0"/>
        <v>0</v>
      </c>
      <c r="M40" s="12">
        <f t="shared" si="1"/>
        <v>0</v>
      </c>
    </row>
    <row r="41" spans="1:13" ht="15.75">
      <c r="A41" s="8" t="s">
        <v>11</v>
      </c>
      <c r="B41" s="9" t="s">
        <v>24</v>
      </c>
      <c r="C41" s="9"/>
      <c r="D41" s="9" t="s">
        <v>29</v>
      </c>
      <c r="E41" s="9">
        <v>24</v>
      </c>
      <c r="F41" s="9">
        <v>7.92</v>
      </c>
      <c r="G41" s="9" t="s">
        <v>7</v>
      </c>
      <c r="H41" s="9" t="s">
        <v>45</v>
      </c>
      <c r="I41" s="9" t="s">
        <v>6</v>
      </c>
      <c r="J41" s="10"/>
      <c r="K41" s="10"/>
      <c r="L41" s="11">
        <f t="shared" si="0"/>
        <v>0</v>
      </c>
      <c r="M41" s="12">
        <f t="shared" si="1"/>
        <v>0</v>
      </c>
    </row>
    <row r="42" spans="1:13" ht="15.75">
      <c r="A42" s="8" t="s">
        <v>11</v>
      </c>
      <c r="B42" s="9" t="s">
        <v>24</v>
      </c>
      <c r="C42" s="9"/>
      <c r="D42" s="9" t="s">
        <v>32</v>
      </c>
      <c r="E42" s="9">
        <v>24</v>
      </c>
      <c r="F42" s="9">
        <v>7.8</v>
      </c>
      <c r="G42" s="9" t="s">
        <v>7</v>
      </c>
      <c r="H42" s="9" t="s">
        <v>45</v>
      </c>
      <c r="I42" s="9" t="s">
        <v>6</v>
      </c>
      <c r="J42" s="10"/>
      <c r="K42" s="10"/>
      <c r="L42" s="11">
        <f t="shared" si="0"/>
        <v>0</v>
      </c>
      <c r="M42" s="12">
        <f t="shared" si="1"/>
        <v>0</v>
      </c>
    </row>
    <row r="43" spans="1:13" ht="15.75">
      <c r="A43" s="8"/>
      <c r="B43" s="9"/>
      <c r="C43" s="9"/>
      <c r="D43" s="9"/>
      <c r="E43" s="9"/>
      <c r="F43" s="9"/>
      <c r="G43" s="9"/>
      <c r="H43" s="9"/>
      <c r="I43" s="9"/>
      <c r="J43" s="10"/>
      <c r="K43" s="10"/>
      <c r="L43" s="11"/>
      <c r="M43" s="12"/>
    </row>
    <row r="44" spans="1:13" ht="15.75">
      <c r="A44" s="8" t="s">
        <v>11</v>
      </c>
      <c r="B44" s="9" t="s">
        <v>66</v>
      </c>
      <c r="C44" s="9"/>
      <c r="D44" s="9" t="s">
        <v>75</v>
      </c>
      <c r="E44" s="9">
        <v>12</v>
      </c>
      <c r="F44" s="9">
        <v>7.8</v>
      </c>
      <c r="G44" s="9" t="s">
        <v>7</v>
      </c>
      <c r="H44" s="9" t="s">
        <v>40</v>
      </c>
      <c r="I44" s="9" t="s">
        <v>6</v>
      </c>
      <c r="J44" s="10">
        <v>547.20000000000005</v>
      </c>
      <c r="K44" s="10">
        <v>584</v>
      </c>
      <c r="L44" s="11">
        <f t="shared" si="0"/>
        <v>204.39999999999998</v>
      </c>
      <c r="M44" s="12">
        <f t="shared" si="1"/>
        <v>788.4</v>
      </c>
    </row>
    <row r="45" spans="1:13" ht="15.75">
      <c r="A45" s="8" t="s">
        <v>11</v>
      </c>
      <c r="B45" s="9" t="s">
        <v>66</v>
      </c>
      <c r="C45" s="9"/>
      <c r="D45" s="9" t="s">
        <v>31</v>
      </c>
      <c r="E45" s="9">
        <v>24</v>
      </c>
      <c r="F45" s="9">
        <v>12</v>
      </c>
      <c r="G45" s="9" t="s">
        <v>7</v>
      </c>
      <c r="H45" s="9" t="s">
        <v>40</v>
      </c>
      <c r="I45" s="9" t="s">
        <v>6</v>
      </c>
      <c r="J45" s="10">
        <v>759</v>
      </c>
      <c r="K45" s="10">
        <v>800</v>
      </c>
      <c r="L45" s="11">
        <f t="shared" si="0"/>
        <v>280</v>
      </c>
      <c r="M45" s="12">
        <f t="shared" si="1"/>
        <v>1080</v>
      </c>
    </row>
    <row r="46" spans="1:13" ht="15.75">
      <c r="A46" s="8" t="s">
        <v>11</v>
      </c>
      <c r="B46" s="9" t="s">
        <v>66</v>
      </c>
      <c r="C46" s="9"/>
      <c r="D46" s="9" t="s">
        <v>29</v>
      </c>
      <c r="E46" s="9">
        <v>24</v>
      </c>
      <c r="F46" s="9">
        <v>7.92</v>
      </c>
      <c r="G46" s="9" t="s">
        <v>7</v>
      </c>
      <c r="H46" s="9" t="s">
        <v>40</v>
      </c>
      <c r="I46" s="9" t="s">
        <v>6</v>
      </c>
      <c r="J46" s="10"/>
      <c r="K46" s="10"/>
      <c r="L46" s="11">
        <f t="shared" si="0"/>
        <v>0</v>
      </c>
      <c r="M46" s="12">
        <f t="shared" si="1"/>
        <v>0</v>
      </c>
    </row>
    <row r="47" spans="1:13" ht="15.75">
      <c r="A47" s="8" t="s">
        <v>11</v>
      </c>
      <c r="B47" s="9" t="s">
        <v>66</v>
      </c>
      <c r="C47" s="9"/>
      <c r="D47" s="9" t="s">
        <v>32</v>
      </c>
      <c r="E47" s="9">
        <v>24</v>
      </c>
      <c r="F47" s="9">
        <v>7.8</v>
      </c>
      <c r="G47" s="9" t="s">
        <v>7</v>
      </c>
      <c r="H47" s="9" t="s">
        <v>40</v>
      </c>
      <c r="I47" s="9" t="s">
        <v>6</v>
      </c>
      <c r="J47" s="10">
        <v>643.20000000000005</v>
      </c>
      <c r="K47" s="10">
        <v>680</v>
      </c>
      <c r="L47" s="11">
        <f t="shared" si="0"/>
        <v>237.99999999999997</v>
      </c>
      <c r="M47" s="12">
        <f t="shared" si="1"/>
        <v>918</v>
      </c>
    </row>
    <row r="48" spans="1:13" ht="15.75">
      <c r="A48" s="8"/>
      <c r="B48" s="9"/>
      <c r="C48" s="9"/>
      <c r="D48" s="9"/>
      <c r="E48" s="9"/>
      <c r="F48" s="9"/>
      <c r="G48" s="9"/>
      <c r="H48" s="9"/>
      <c r="I48" s="9"/>
      <c r="J48" s="10"/>
      <c r="K48" s="10"/>
      <c r="L48" s="11"/>
      <c r="M48" s="12"/>
    </row>
    <row r="49" spans="1:13" ht="15.75">
      <c r="A49" s="8" t="s">
        <v>11</v>
      </c>
      <c r="B49" s="9" t="s">
        <v>65</v>
      </c>
      <c r="C49" s="9"/>
      <c r="D49" s="9" t="s">
        <v>75</v>
      </c>
      <c r="E49" s="9">
        <v>12</v>
      </c>
      <c r="F49" s="9">
        <v>7.8</v>
      </c>
      <c r="G49" s="9" t="s">
        <v>7</v>
      </c>
      <c r="H49" s="9" t="s">
        <v>35</v>
      </c>
      <c r="I49" s="9" t="s">
        <v>6</v>
      </c>
      <c r="J49" s="10">
        <v>636.20000000000005</v>
      </c>
      <c r="K49" s="10">
        <v>673</v>
      </c>
      <c r="L49" s="11">
        <f t="shared" si="0"/>
        <v>235.54999999999998</v>
      </c>
      <c r="M49" s="12">
        <f t="shared" si="1"/>
        <v>908.55</v>
      </c>
    </row>
    <row r="50" spans="1:13" ht="15.75">
      <c r="A50" s="8" t="s">
        <v>11</v>
      </c>
      <c r="B50" s="9" t="s">
        <v>65</v>
      </c>
      <c r="C50" s="9"/>
      <c r="D50" s="9" t="s">
        <v>31</v>
      </c>
      <c r="E50" s="9">
        <v>24</v>
      </c>
      <c r="F50" s="9">
        <v>12</v>
      </c>
      <c r="G50" s="9" t="s">
        <v>7</v>
      </c>
      <c r="H50" s="9" t="s">
        <v>35</v>
      </c>
      <c r="I50" s="9" t="s">
        <v>6</v>
      </c>
      <c r="J50" s="10">
        <v>858</v>
      </c>
      <c r="K50" s="10">
        <v>899</v>
      </c>
      <c r="L50" s="11">
        <f t="shared" si="0"/>
        <v>314.64999999999998</v>
      </c>
      <c r="M50" s="12">
        <f t="shared" si="1"/>
        <v>1213.6500000000001</v>
      </c>
    </row>
    <row r="51" spans="1:13" ht="15.75">
      <c r="A51" s="8" t="s">
        <v>11</v>
      </c>
      <c r="B51" s="9" t="s">
        <v>65</v>
      </c>
      <c r="C51" s="9"/>
      <c r="D51" s="9" t="s">
        <v>29</v>
      </c>
      <c r="E51" s="9">
        <v>24</v>
      </c>
      <c r="F51" s="9">
        <v>7.92</v>
      </c>
      <c r="G51" s="9" t="s">
        <v>7</v>
      </c>
      <c r="H51" s="9" t="s">
        <v>35</v>
      </c>
      <c r="I51" s="9" t="s">
        <v>6</v>
      </c>
      <c r="J51" s="10"/>
      <c r="K51" s="10"/>
      <c r="L51" s="11">
        <f t="shared" si="0"/>
        <v>0</v>
      </c>
      <c r="M51" s="12">
        <f t="shared" si="1"/>
        <v>0</v>
      </c>
    </row>
    <row r="52" spans="1:13" ht="15.75">
      <c r="A52" s="8" t="s">
        <v>11</v>
      </c>
      <c r="B52" s="9" t="s">
        <v>65</v>
      </c>
      <c r="C52" s="9"/>
      <c r="D52" s="9" t="s">
        <v>32</v>
      </c>
      <c r="E52" s="9">
        <v>24</v>
      </c>
      <c r="F52" s="9">
        <v>7.8</v>
      </c>
      <c r="G52" s="9" t="s">
        <v>7</v>
      </c>
      <c r="H52" s="9" t="s">
        <v>35</v>
      </c>
      <c r="I52" s="9" t="s">
        <v>6</v>
      </c>
      <c r="J52" s="10">
        <v>743.2</v>
      </c>
      <c r="K52" s="10">
        <v>780</v>
      </c>
      <c r="L52" s="11">
        <f t="shared" si="0"/>
        <v>273</v>
      </c>
      <c r="M52" s="12">
        <f t="shared" si="1"/>
        <v>1053</v>
      </c>
    </row>
    <row r="53" spans="1:13" ht="15.75">
      <c r="A53" s="8"/>
      <c r="B53" s="9"/>
      <c r="C53" s="9"/>
      <c r="D53" s="9"/>
      <c r="E53" s="9"/>
      <c r="F53" s="9"/>
      <c r="G53" s="9"/>
      <c r="H53" s="9"/>
      <c r="I53" s="9"/>
      <c r="J53" s="10"/>
      <c r="K53" s="10"/>
      <c r="L53" s="11"/>
      <c r="M53" s="12"/>
    </row>
    <row r="54" spans="1:13" ht="15.75">
      <c r="A54" s="8" t="s">
        <v>11</v>
      </c>
      <c r="B54" s="9" t="s">
        <v>64</v>
      </c>
      <c r="C54" s="9"/>
      <c r="D54" s="9" t="s">
        <v>75</v>
      </c>
      <c r="E54" s="9">
        <v>12</v>
      </c>
      <c r="F54" s="9">
        <v>7.8</v>
      </c>
      <c r="G54" s="9" t="s">
        <v>7</v>
      </c>
      <c r="H54" s="9" t="s">
        <v>39</v>
      </c>
      <c r="I54" s="9" t="s">
        <v>6</v>
      </c>
      <c r="J54" s="10">
        <v>636.20000000000005</v>
      </c>
      <c r="K54" s="10">
        <v>673</v>
      </c>
      <c r="L54" s="11">
        <f t="shared" si="0"/>
        <v>235.54999999999998</v>
      </c>
      <c r="M54" s="12">
        <f t="shared" si="1"/>
        <v>908.55</v>
      </c>
    </row>
    <row r="55" spans="1:13" ht="15.75">
      <c r="A55" s="8" t="s">
        <v>11</v>
      </c>
      <c r="B55" s="9" t="s">
        <v>64</v>
      </c>
      <c r="C55" s="9"/>
      <c r="D55" s="9" t="s">
        <v>31</v>
      </c>
      <c r="E55" s="9">
        <v>24</v>
      </c>
      <c r="F55" s="9">
        <v>12</v>
      </c>
      <c r="G55" s="9" t="s">
        <v>7</v>
      </c>
      <c r="H55" s="9" t="s">
        <v>39</v>
      </c>
      <c r="I55" s="9" t="s">
        <v>6</v>
      </c>
      <c r="J55" s="10">
        <v>1089</v>
      </c>
      <c r="K55" s="10">
        <v>1130</v>
      </c>
      <c r="L55" s="11">
        <f t="shared" si="0"/>
        <v>395.5</v>
      </c>
      <c r="M55" s="12">
        <f t="shared" si="1"/>
        <v>1525.5</v>
      </c>
    </row>
    <row r="56" spans="1:13" ht="15.75">
      <c r="A56" s="8" t="s">
        <v>11</v>
      </c>
      <c r="B56" s="9" t="s">
        <v>64</v>
      </c>
      <c r="C56" s="9"/>
      <c r="D56" s="9" t="s">
        <v>29</v>
      </c>
      <c r="E56" s="9">
        <v>24</v>
      </c>
      <c r="F56" s="9">
        <v>7.92</v>
      </c>
      <c r="G56" s="9" t="s">
        <v>7</v>
      </c>
      <c r="H56" s="9" t="s">
        <v>39</v>
      </c>
      <c r="I56" s="9" t="s">
        <v>6</v>
      </c>
      <c r="J56" s="10"/>
      <c r="K56" s="10"/>
      <c r="L56" s="11">
        <f t="shared" si="0"/>
        <v>0</v>
      </c>
      <c r="M56" s="12">
        <f t="shared" si="1"/>
        <v>0</v>
      </c>
    </row>
    <row r="57" spans="1:13" ht="15.75">
      <c r="A57" s="8" t="s">
        <v>11</v>
      </c>
      <c r="B57" s="9" t="s">
        <v>64</v>
      </c>
      <c r="C57" s="9"/>
      <c r="D57" s="9" t="s">
        <v>32</v>
      </c>
      <c r="E57" s="9">
        <v>24</v>
      </c>
      <c r="F57" s="9">
        <v>7.8</v>
      </c>
      <c r="G57" s="9" t="s">
        <v>7</v>
      </c>
      <c r="H57" s="9" t="s">
        <v>39</v>
      </c>
      <c r="I57" s="9" t="s">
        <v>6</v>
      </c>
      <c r="J57" s="10">
        <v>878.2</v>
      </c>
      <c r="K57" s="10">
        <v>915</v>
      </c>
      <c r="L57" s="11">
        <f t="shared" si="0"/>
        <v>320.25</v>
      </c>
      <c r="M57" s="12">
        <f t="shared" si="1"/>
        <v>1235.25</v>
      </c>
    </row>
    <row r="58" spans="1:13" ht="15.75">
      <c r="A58" s="8"/>
      <c r="B58" s="9"/>
      <c r="C58" s="9"/>
      <c r="D58" s="9"/>
      <c r="E58" s="9"/>
      <c r="F58" s="9"/>
      <c r="G58" s="9"/>
      <c r="H58" s="9"/>
      <c r="I58" s="9"/>
      <c r="J58" s="10"/>
      <c r="K58" s="10"/>
      <c r="L58" s="11"/>
      <c r="M58" s="12"/>
    </row>
    <row r="59" spans="1:13" ht="15.75">
      <c r="A59" s="8" t="s">
        <v>11</v>
      </c>
      <c r="B59" s="9" t="s">
        <v>25</v>
      </c>
      <c r="C59" s="9"/>
      <c r="D59" s="9" t="s">
        <v>75</v>
      </c>
      <c r="E59" s="9">
        <v>12</v>
      </c>
      <c r="F59" s="9">
        <v>7.8</v>
      </c>
      <c r="G59" s="9" t="s">
        <v>7</v>
      </c>
      <c r="H59" s="9" t="s">
        <v>38</v>
      </c>
      <c r="I59" s="9" t="s">
        <v>6</v>
      </c>
      <c r="J59" s="10">
        <v>568.20000000000005</v>
      </c>
      <c r="K59" s="10">
        <v>605</v>
      </c>
      <c r="L59" s="11">
        <f t="shared" si="0"/>
        <v>211.75</v>
      </c>
      <c r="M59" s="12">
        <f t="shared" si="1"/>
        <v>816.75</v>
      </c>
    </row>
    <row r="60" spans="1:13" ht="15.75">
      <c r="A60" s="8" t="s">
        <v>11</v>
      </c>
      <c r="B60" s="9" t="s">
        <v>25</v>
      </c>
      <c r="C60" s="9"/>
      <c r="D60" s="9" t="s">
        <v>31</v>
      </c>
      <c r="E60" s="9">
        <v>24</v>
      </c>
      <c r="F60" s="9">
        <v>12</v>
      </c>
      <c r="G60" s="9" t="s">
        <v>7</v>
      </c>
      <c r="H60" s="9" t="s">
        <v>38</v>
      </c>
      <c r="I60" s="9" t="s">
        <v>6</v>
      </c>
      <c r="J60" s="10">
        <v>858</v>
      </c>
      <c r="K60" s="10">
        <v>899</v>
      </c>
      <c r="L60" s="11">
        <f t="shared" si="0"/>
        <v>314.64999999999998</v>
      </c>
      <c r="M60" s="12">
        <f t="shared" si="1"/>
        <v>1213.6500000000001</v>
      </c>
    </row>
    <row r="61" spans="1:13" ht="15.75">
      <c r="A61" s="8" t="s">
        <v>11</v>
      </c>
      <c r="B61" s="9" t="s">
        <v>25</v>
      </c>
      <c r="C61" s="9"/>
      <c r="D61" s="9" t="s">
        <v>29</v>
      </c>
      <c r="E61" s="9">
        <v>24</v>
      </c>
      <c r="F61" s="9">
        <v>7.92</v>
      </c>
      <c r="G61" s="9" t="s">
        <v>7</v>
      </c>
      <c r="H61" s="9" t="s">
        <v>38</v>
      </c>
      <c r="I61" s="9" t="s">
        <v>6</v>
      </c>
      <c r="J61" s="10"/>
      <c r="K61" s="10"/>
      <c r="L61" s="11">
        <f t="shared" si="0"/>
        <v>0</v>
      </c>
      <c r="M61" s="12">
        <f t="shared" si="1"/>
        <v>0</v>
      </c>
    </row>
    <row r="62" spans="1:13" ht="15.75">
      <c r="A62" s="8" t="s">
        <v>11</v>
      </c>
      <c r="B62" s="9" t="s">
        <v>25</v>
      </c>
      <c r="C62" s="9"/>
      <c r="D62" s="9" t="s">
        <v>32</v>
      </c>
      <c r="E62" s="9">
        <v>24</v>
      </c>
      <c r="F62" s="9">
        <v>7.8</v>
      </c>
      <c r="G62" s="9" t="s">
        <v>7</v>
      </c>
      <c r="H62" s="9" t="s">
        <v>38</v>
      </c>
      <c r="I62" s="9" t="s">
        <v>6</v>
      </c>
      <c r="J62" s="10">
        <v>743.2</v>
      </c>
      <c r="K62" s="10">
        <v>780</v>
      </c>
      <c r="L62" s="11">
        <f t="shared" si="0"/>
        <v>273</v>
      </c>
      <c r="M62" s="12">
        <f t="shared" si="1"/>
        <v>1053</v>
      </c>
    </row>
    <row r="63" spans="1:13" ht="15.75">
      <c r="A63" s="8"/>
      <c r="B63" s="9"/>
      <c r="C63" s="9"/>
      <c r="D63" s="9"/>
      <c r="E63" s="9"/>
      <c r="F63" s="9"/>
      <c r="G63" s="9"/>
      <c r="H63" s="9"/>
      <c r="I63" s="9"/>
      <c r="J63" s="10"/>
      <c r="K63" s="10"/>
      <c r="L63" s="11"/>
      <c r="M63" s="12"/>
    </row>
    <row r="64" spans="1:13" ht="15.75">
      <c r="A64" s="8" t="s">
        <v>11</v>
      </c>
      <c r="B64" s="9" t="s">
        <v>26</v>
      </c>
      <c r="C64" s="9"/>
      <c r="D64" s="9" t="s">
        <v>33</v>
      </c>
      <c r="E64" s="9">
        <v>24</v>
      </c>
      <c r="F64" s="9">
        <v>7.92</v>
      </c>
      <c r="G64" s="9" t="s">
        <v>7</v>
      </c>
      <c r="H64" s="9" t="s">
        <v>36</v>
      </c>
      <c r="I64" s="9" t="s">
        <v>6</v>
      </c>
      <c r="J64" s="10">
        <v>1153.08</v>
      </c>
      <c r="K64" s="10">
        <v>1190</v>
      </c>
      <c r="L64" s="11">
        <f t="shared" si="0"/>
        <v>416.5</v>
      </c>
      <c r="M64" s="12">
        <f t="shared" si="1"/>
        <v>1606.5</v>
      </c>
    </row>
    <row r="65" spans="1:13" ht="15.75">
      <c r="A65" s="8"/>
      <c r="B65" s="9"/>
      <c r="C65" s="9"/>
      <c r="D65" s="9"/>
      <c r="E65" s="9"/>
      <c r="F65" s="9"/>
      <c r="G65" s="9"/>
      <c r="H65" s="9"/>
      <c r="I65" s="9"/>
      <c r="J65" s="10"/>
      <c r="K65" s="10"/>
      <c r="L65" s="11"/>
      <c r="M65" s="12"/>
    </row>
    <row r="66" spans="1:13" ht="15.75">
      <c r="A66" s="8" t="s">
        <v>11</v>
      </c>
      <c r="B66" s="13" t="s">
        <v>27</v>
      </c>
      <c r="C66" s="9"/>
      <c r="D66" s="9" t="s">
        <v>33</v>
      </c>
      <c r="E66" s="9">
        <v>24</v>
      </c>
      <c r="F66" s="9">
        <v>7.92</v>
      </c>
      <c r="G66" s="9" t="s">
        <v>7</v>
      </c>
      <c r="H66" s="9" t="s">
        <v>37</v>
      </c>
      <c r="I66" s="9" t="s">
        <v>6</v>
      </c>
      <c r="J66" s="10">
        <v>878.08</v>
      </c>
      <c r="K66" s="10">
        <v>915</v>
      </c>
      <c r="L66" s="11">
        <f t="shared" si="0"/>
        <v>320.25</v>
      </c>
      <c r="M66" s="12">
        <f t="shared" si="1"/>
        <v>1235.25</v>
      </c>
    </row>
    <row r="67" spans="1:13" ht="15.75">
      <c r="J67" s="14"/>
      <c r="K67" s="14"/>
      <c r="L67" s="11"/>
      <c r="M67" s="12"/>
    </row>
    <row r="68" spans="1:13" ht="15.75">
      <c r="A68" s="8" t="s">
        <v>11</v>
      </c>
      <c r="B68" s="13" t="s">
        <v>67</v>
      </c>
      <c r="C68" s="9"/>
      <c r="D68" s="9" t="s">
        <v>75</v>
      </c>
      <c r="E68" s="9">
        <v>24</v>
      </c>
      <c r="F68" s="9">
        <v>7.92</v>
      </c>
      <c r="G68" s="9" t="s">
        <v>7</v>
      </c>
      <c r="H68" s="9" t="s">
        <v>68</v>
      </c>
      <c r="I68" s="9" t="s">
        <v>6</v>
      </c>
      <c r="J68" s="10">
        <v>568.20000000000005</v>
      </c>
      <c r="K68" s="10">
        <v>605</v>
      </c>
      <c r="L68" s="11">
        <f t="shared" si="0"/>
        <v>211.75</v>
      </c>
      <c r="M68" s="12">
        <f t="shared" si="1"/>
        <v>816.75</v>
      </c>
    </row>
    <row r="69" spans="1:13" ht="15.75">
      <c r="A69" s="8" t="s">
        <v>11</v>
      </c>
      <c r="B69" s="13" t="s">
        <v>67</v>
      </c>
      <c r="C69" s="9"/>
      <c r="D69" s="9" t="s">
        <v>33</v>
      </c>
      <c r="E69" s="9">
        <v>24</v>
      </c>
      <c r="F69" s="9">
        <v>7.92</v>
      </c>
      <c r="G69" s="9" t="s">
        <v>7</v>
      </c>
      <c r="H69" s="9" t="s">
        <v>68</v>
      </c>
      <c r="I69" s="9" t="s">
        <v>6</v>
      </c>
      <c r="J69" s="10">
        <v>878.08</v>
      </c>
      <c r="K69" s="10">
        <v>915</v>
      </c>
      <c r="L69" s="11">
        <f t="shared" si="0"/>
        <v>320.25</v>
      </c>
      <c r="M69" s="12">
        <f t="shared" si="1"/>
        <v>1235.25</v>
      </c>
    </row>
    <row r="70" spans="1:13" ht="15.75">
      <c r="J70" s="14"/>
      <c r="K70" s="14"/>
      <c r="L70" s="11"/>
      <c r="M70" s="12"/>
    </row>
    <row r="71" spans="1:13" ht="15.75">
      <c r="A71" s="8" t="s">
        <v>11</v>
      </c>
      <c r="B71" s="13" t="s">
        <v>69</v>
      </c>
      <c r="C71" s="9"/>
      <c r="D71" s="9" t="s">
        <v>33</v>
      </c>
      <c r="E71" s="9">
        <v>24</v>
      </c>
      <c r="F71" s="9">
        <v>7.92</v>
      </c>
      <c r="G71" s="9" t="s">
        <v>7</v>
      </c>
      <c r="H71" s="9" t="s">
        <v>70</v>
      </c>
      <c r="I71" s="9" t="s">
        <v>6</v>
      </c>
      <c r="J71" s="10">
        <v>938.08</v>
      </c>
      <c r="K71" s="10">
        <v>975</v>
      </c>
      <c r="L71" s="11">
        <f t="shared" ref="L71:L87" si="2">K71*35%</f>
        <v>341.25</v>
      </c>
      <c r="M71" s="12">
        <f t="shared" ref="M71:M87" si="3">K71+L71</f>
        <v>1316.25</v>
      </c>
    </row>
    <row r="72" spans="1:13" ht="15.75">
      <c r="A72" s="15"/>
      <c r="B72" s="16"/>
      <c r="C72" s="15"/>
      <c r="D72" s="15"/>
      <c r="E72" s="15"/>
      <c r="F72" s="15"/>
      <c r="G72" s="15"/>
      <c r="H72" s="15"/>
      <c r="I72" s="15"/>
      <c r="J72" s="17"/>
      <c r="K72" s="17"/>
      <c r="L72" s="11"/>
      <c r="M72" s="12"/>
    </row>
    <row r="73" spans="1:13" ht="15.75">
      <c r="A73" s="8" t="s">
        <v>11</v>
      </c>
      <c r="B73" s="9" t="s">
        <v>73</v>
      </c>
      <c r="C73" s="9"/>
      <c r="D73" s="9" t="s">
        <v>75</v>
      </c>
      <c r="E73" s="9">
        <v>12</v>
      </c>
      <c r="F73" s="9">
        <v>7.8</v>
      </c>
      <c r="G73" s="9" t="s">
        <v>7</v>
      </c>
      <c r="H73" s="9" t="s">
        <v>76</v>
      </c>
      <c r="I73" s="9" t="s">
        <v>6</v>
      </c>
      <c r="J73" s="10">
        <v>743.2</v>
      </c>
      <c r="K73" s="10">
        <v>780</v>
      </c>
      <c r="L73" s="11">
        <f t="shared" si="2"/>
        <v>273</v>
      </c>
      <c r="M73" s="12">
        <f t="shared" si="3"/>
        <v>1053</v>
      </c>
    </row>
    <row r="74" spans="1:13" ht="15.75">
      <c r="A74" s="8" t="s">
        <v>11</v>
      </c>
      <c r="B74" s="9" t="s">
        <v>73</v>
      </c>
      <c r="C74" s="9"/>
      <c r="D74" s="9" t="s">
        <v>31</v>
      </c>
      <c r="E74" s="9">
        <v>24</v>
      </c>
      <c r="F74" s="9">
        <v>12</v>
      </c>
      <c r="G74" s="9" t="s">
        <v>7</v>
      </c>
      <c r="H74" s="9" t="s">
        <v>76</v>
      </c>
      <c r="I74" s="9" t="s">
        <v>6</v>
      </c>
      <c r="J74" s="10">
        <v>1089</v>
      </c>
      <c r="K74" s="10">
        <v>1130</v>
      </c>
      <c r="L74" s="11">
        <f t="shared" si="2"/>
        <v>395.5</v>
      </c>
      <c r="M74" s="12">
        <f t="shared" si="3"/>
        <v>1525.5</v>
      </c>
    </row>
    <row r="75" spans="1:13" ht="15.75">
      <c r="A75" s="8" t="s">
        <v>11</v>
      </c>
      <c r="B75" s="9" t="s">
        <v>73</v>
      </c>
      <c r="C75" s="9"/>
      <c r="D75" s="9" t="s">
        <v>74</v>
      </c>
      <c r="E75" s="9">
        <v>24</v>
      </c>
      <c r="F75" s="9">
        <v>7.92</v>
      </c>
      <c r="G75" s="9" t="s">
        <v>7</v>
      </c>
      <c r="H75" s="9" t="s">
        <v>76</v>
      </c>
      <c r="I75" s="9" t="s">
        <v>6</v>
      </c>
      <c r="J75" s="10">
        <v>1023.08</v>
      </c>
      <c r="K75" s="10">
        <v>1060</v>
      </c>
      <c r="L75" s="11">
        <f t="shared" si="2"/>
        <v>371</v>
      </c>
      <c r="M75" s="12">
        <f t="shared" si="3"/>
        <v>1431</v>
      </c>
    </row>
    <row r="76" spans="1:13" ht="15.75">
      <c r="A76" s="15"/>
      <c r="B76" s="16"/>
      <c r="C76" s="15"/>
      <c r="D76" s="15"/>
      <c r="E76" s="15"/>
      <c r="F76" s="15"/>
      <c r="G76" s="15"/>
      <c r="H76" s="15"/>
      <c r="I76" s="15"/>
      <c r="J76" s="17"/>
      <c r="K76" s="17"/>
      <c r="L76" s="11"/>
      <c r="M76" s="12"/>
    </row>
    <row r="77" spans="1:13" ht="15.75">
      <c r="A77" s="8" t="s">
        <v>11</v>
      </c>
      <c r="B77" s="9" t="s">
        <v>77</v>
      </c>
      <c r="C77" s="9"/>
      <c r="D77" s="9" t="s">
        <v>75</v>
      </c>
      <c r="E77" s="9">
        <v>12</v>
      </c>
      <c r="F77" s="9">
        <v>7.8</v>
      </c>
      <c r="G77" s="9" t="s">
        <v>7</v>
      </c>
      <c r="H77" s="9" t="s">
        <v>78</v>
      </c>
      <c r="I77" s="9" t="s">
        <v>6</v>
      </c>
      <c r="J77" s="10">
        <v>708.2</v>
      </c>
      <c r="K77" s="10">
        <v>745</v>
      </c>
      <c r="L77" s="11">
        <f t="shared" si="2"/>
        <v>260.75</v>
      </c>
      <c r="M77" s="12">
        <f t="shared" si="3"/>
        <v>1005.75</v>
      </c>
    </row>
    <row r="78" spans="1:13" ht="15.75">
      <c r="A78" s="8" t="s">
        <v>11</v>
      </c>
      <c r="B78" s="9" t="s">
        <v>77</v>
      </c>
      <c r="C78" s="9"/>
      <c r="D78" s="9" t="s">
        <v>31</v>
      </c>
      <c r="E78" s="9">
        <v>24</v>
      </c>
      <c r="F78" s="9">
        <v>12</v>
      </c>
      <c r="G78" s="9" t="s">
        <v>7</v>
      </c>
      <c r="H78" s="9" t="s">
        <v>78</v>
      </c>
      <c r="I78" s="9" t="s">
        <v>6</v>
      </c>
      <c r="J78" s="10">
        <v>1089</v>
      </c>
      <c r="K78" s="10">
        <v>1130</v>
      </c>
      <c r="L78" s="11">
        <f t="shared" si="2"/>
        <v>395.5</v>
      </c>
      <c r="M78" s="12">
        <f t="shared" si="3"/>
        <v>1525.5</v>
      </c>
    </row>
    <row r="79" spans="1:13" ht="15.75">
      <c r="A79" s="8" t="s">
        <v>11</v>
      </c>
      <c r="B79" s="9" t="s">
        <v>77</v>
      </c>
      <c r="C79" s="9"/>
      <c r="D79" s="9" t="s">
        <v>74</v>
      </c>
      <c r="E79" s="9">
        <v>24</v>
      </c>
      <c r="F79" s="9">
        <v>7.92</v>
      </c>
      <c r="G79" s="9" t="s">
        <v>7</v>
      </c>
      <c r="H79" s="9" t="s">
        <v>78</v>
      </c>
      <c r="I79" s="9" t="s">
        <v>6</v>
      </c>
      <c r="J79" s="10">
        <v>878.08</v>
      </c>
      <c r="K79" s="10">
        <v>915</v>
      </c>
      <c r="L79" s="11">
        <f t="shared" si="2"/>
        <v>320.25</v>
      </c>
      <c r="M79" s="12">
        <f t="shared" si="3"/>
        <v>1235.25</v>
      </c>
    </row>
    <row r="80" spans="1:13" ht="15.75">
      <c r="A80" s="15"/>
      <c r="B80" s="16"/>
      <c r="C80" s="15"/>
      <c r="D80" s="15"/>
      <c r="E80" s="15"/>
      <c r="F80" s="15"/>
      <c r="G80" s="15"/>
      <c r="H80" s="15"/>
      <c r="I80" s="15"/>
      <c r="J80" s="17"/>
      <c r="K80" s="17"/>
      <c r="L80" s="11"/>
      <c r="M80" s="12"/>
    </row>
    <row r="81" spans="1:13" ht="15.75">
      <c r="A81" s="8" t="s">
        <v>11</v>
      </c>
      <c r="B81" s="9" t="s">
        <v>79</v>
      </c>
      <c r="C81" s="9"/>
      <c r="D81" s="9" t="s">
        <v>75</v>
      </c>
      <c r="E81" s="9">
        <v>12</v>
      </c>
      <c r="F81" s="9">
        <v>7.8</v>
      </c>
      <c r="G81" s="9" t="s">
        <v>7</v>
      </c>
      <c r="H81" s="9" t="s">
        <v>80</v>
      </c>
      <c r="I81" s="9" t="s">
        <v>6</v>
      </c>
      <c r="J81" s="10">
        <v>743.2</v>
      </c>
      <c r="K81" s="10">
        <v>780</v>
      </c>
      <c r="L81" s="11">
        <f t="shared" si="2"/>
        <v>273</v>
      </c>
      <c r="M81" s="12">
        <f t="shared" si="3"/>
        <v>1053</v>
      </c>
    </row>
    <row r="82" spans="1:13" ht="15.75">
      <c r="A82" s="8" t="s">
        <v>11</v>
      </c>
      <c r="B82" s="9" t="s">
        <v>79</v>
      </c>
      <c r="C82" s="9"/>
      <c r="D82" s="9" t="s">
        <v>31</v>
      </c>
      <c r="E82" s="9">
        <v>24</v>
      </c>
      <c r="F82" s="9">
        <v>12</v>
      </c>
      <c r="G82" s="9" t="s">
        <v>7</v>
      </c>
      <c r="H82" s="9" t="s">
        <v>80</v>
      </c>
      <c r="I82" s="9" t="s">
        <v>6</v>
      </c>
      <c r="J82" s="10">
        <v>1158</v>
      </c>
      <c r="K82" s="10">
        <v>1199</v>
      </c>
      <c r="L82" s="11">
        <f t="shared" si="2"/>
        <v>419.65</v>
      </c>
      <c r="M82" s="12">
        <f t="shared" si="3"/>
        <v>1618.65</v>
      </c>
    </row>
    <row r="83" spans="1:13" ht="15.75">
      <c r="A83" s="8" t="s">
        <v>11</v>
      </c>
      <c r="B83" s="9" t="s">
        <v>79</v>
      </c>
      <c r="C83" s="9"/>
      <c r="D83" s="9" t="s">
        <v>74</v>
      </c>
      <c r="E83" s="9">
        <v>24</v>
      </c>
      <c r="F83" s="9">
        <v>7.92</v>
      </c>
      <c r="G83" s="9" t="s">
        <v>7</v>
      </c>
      <c r="H83" s="9" t="s">
        <v>80</v>
      </c>
      <c r="I83" s="9" t="s">
        <v>6</v>
      </c>
      <c r="J83" s="10">
        <v>1023.08</v>
      </c>
      <c r="K83" s="10">
        <v>1060</v>
      </c>
      <c r="L83" s="11">
        <f t="shared" si="2"/>
        <v>371</v>
      </c>
      <c r="M83" s="12">
        <f t="shared" si="3"/>
        <v>1431</v>
      </c>
    </row>
    <row r="84" spans="1:13" ht="15.75">
      <c r="J84" s="14"/>
      <c r="K84" s="14"/>
      <c r="L84" s="11"/>
      <c r="M84" s="12"/>
    </row>
    <row r="85" spans="1:13" ht="15.75">
      <c r="A85" s="8" t="s">
        <v>11</v>
      </c>
      <c r="B85" s="9" t="s">
        <v>81</v>
      </c>
      <c r="C85" s="9"/>
      <c r="D85" s="9" t="s">
        <v>75</v>
      </c>
      <c r="E85" s="9">
        <v>12</v>
      </c>
      <c r="F85" s="9">
        <v>7.8</v>
      </c>
      <c r="G85" s="9" t="s">
        <v>7</v>
      </c>
      <c r="H85" s="9" t="s">
        <v>82</v>
      </c>
      <c r="I85" s="9" t="s">
        <v>6</v>
      </c>
      <c r="J85" s="10">
        <v>708.2</v>
      </c>
      <c r="K85" s="10">
        <v>745</v>
      </c>
      <c r="L85" s="11">
        <f t="shared" si="2"/>
        <v>260.75</v>
      </c>
      <c r="M85" s="12">
        <f t="shared" si="3"/>
        <v>1005.75</v>
      </c>
    </row>
    <row r="86" spans="1:13" ht="15.75">
      <c r="A86" s="8" t="s">
        <v>11</v>
      </c>
      <c r="B86" s="9" t="s">
        <v>81</v>
      </c>
      <c r="C86" s="9"/>
      <c r="D86" s="9" t="s">
        <v>31</v>
      </c>
      <c r="E86" s="9">
        <v>24</v>
      </c>
      <c r="F86" s="9">
        <v>12</v>
      </c>
      <c r="G86" s="9" t="s">
        <v>7</v>
      </c>
      <c r="H86" s="9" t="s">
        <v>82</v>
      </c>
      <c r="I86" s="9" t="s">
        <v>6</v>
      </c>
      <c r="J86" s="10">
        <v>959</v>
      </c>
      <c r="K86" s="10">
        <v>1000</v>
      </c>
      <c r="L86" s="11">
        <f t="shared" si="2"/>
        <v>350</v>
      </c>
      <c r="M86" s="12">
        <f t="shared" si="3"/>
        <v>1350</v>
      </c>
    </row>
    <row r="87" spans="1:13" ht="15.75">
      <c r="A87" s="8" t="s">
        <v>11</v>
      </c>
      <c r="B87" s="9" t="s">
        <v>81</v>
      </c>
      <c r="C87" s="9"/>
      <c r="D87" s="9" t="s">
        <v>74</v>
      </c>
      <c r="E87" s="9">
        <v>24</v>
      </c>
      <c r="F87" s="9">
        <v>7.92</v>
      </c>
      <c r="G87" s="9" t="s">
        <v>7</v>
      </c>
      <c r="H87" s="9" t="s">
        <v>82</v>
      </c>
      <c r="I87" s="9" t="s">
        <v>6</v>
      </c>
      <c r="J87" s="10">
        <v>878.08</v>
      </c>
      <c r="K87" s="10">
        <v>915</v>
      </c>
      <c r="L87" s="11">
        <f t="shared" si="2"/>
        <v>320.25</v>
      </c>
      <c r="M87" s="12">
        <f t="shared" si="3"/>
        <v>1235.25</v>
      </c>
    </row>
    <row r="88" spans="1:13">
      <c r="J88" s="14"/>
      <c r="K88" s="14"/>
      <c r="L88" s="14"/>
      <c r="M88" s="14"/>
    </row>
    <row r="89" spans="1:13">
      <c r="J89" s="14"/>
      <c r="K89" s="14"/>
      <c r="L89" s="14"/>
      <c r="M89" s="14"/>
    </row>
    <row r="90" spans="1:13">
      <c r="J90" s="14"/>
      <c r="K90" s="14"/>
      <c r="L90" s="14"/>
      <c r="M90" s="14"/>
    </row>
    <row r="91" spans="1:13">
      <c r="J91" s="14"/>
      <c r="K91" s="14"/>
      <c r="L91" s="14"/>
      <c r="M91" s="14"/>
    </row>
    <row r="92" spans="1:13">
      <c r="J92" s="14"/>
      <c r="K92" s="14"/>
      <c r="L92" s="14"/>
      <c r="M92" s="14"/>
    </row>
    <row r="93" spans="1:13">
      <c r="J93" s="14"/>
      <c r="K93" s="14"/>
      <c r="L93" s="14"/>
      <c r="M93" s="14"/>
    </row>
    <row r="94" spans="1:13">
      <c r="J94" s="14"/>
      <c r="K94" s="14"/>
      <c r="L94" s="14"/>
      <c r="M94" s="14"/>
    </row>
    <row r="95" spans="1:13">
      <c r="J95" s="14"/>
      <c r="K95" s="14"/>
      <c r="L95" s="14"/>
      <c r="M95" s="14"/>
    </row>
    <row r="96" spans="1:13" ht="21">
      <c r="A96" s="18" t="s">
        <v>9</v>
      </c>
      <c r="J96" s="14"/>
      <c r="K96" s="14"/>
      <c r="L96" s="14"/>
      <c r="M96" s="14"/>
    </row>
    <row r="97" spans="1:13" ht="21">
      <c r="A97" s="18" t="s">
        <v>10</v>
      </c>
      <c r="J97" s="14"/>
      <c r="K97" s="14"/>
      <c r="L97" s="14"/>
      <c r="M97" s="14"/>
    </row>
    <row r="98" spans="1:13" ht="21">
      <c r="A98" s="18" t="s">
        <v>11</v>
      </c>
      <c r="J98" s="14"/>
      <c r="K98" s="14"/>
      <c r="L98" s="14"/>
      <c r="M98" s="14"/>
    </row>
    <row r="99" spans="1:13" ht="21">
      <c r="A99" s="18" t="s">
        <v>8</v>
      </c>
      <c r="J99" s="14"/>
      <c r="K99" s="14"/>
      <c r="L99" s="14"/>
      <c r="M99" s="14"/>
    </row>
    <row r="100" spans="1:13" ht="21">
      <c r="A100" s="18" t="s">
        <v>12</v>
      </c>
      <c r="J100" s="14"/>
      <c r="K100" s="14"/>
      <c r="L100" s="14"/>
      <c r="M100" s="14"/>
    </row>
    <row r="101" spans="1:13">
      <c r="J101" s="14"/>
      <c r="K101" s="14"/>
      <c r="L101" s="14"/>
      <c r="M101" s="14"/>
    </row>
    <row r="102" spans="1:13" ht="21">
      <c r="B102" s="18"/>
      <c r="J102" s="14"/>
      <c r="K102" s="14"/>
      <c r="L102" s="14"/>
      <c r="M102" s="14"/>
    </row>
    <row r="103" spans="1:13" ht="21">
      <c r="B103" s="18" t="s">
        <v>13</v>
      </c>
      <c r="J103" s="14"/>
      <c r="K103" s="14"/>
      <c r="L103" s="14"/>
      <c r="M103" s="14"/>
    </row>
    <row r="104" spans="1:13" ht="21">
      <c r="B104" s="18" t="s">
        <v>16</v>
      </c>
      <c r="J104" s="14"/>
      <c r="K104" s="14"/>
      <c r="L104" s="14"/>
      <c r="M104" s="14"/>
    </row>
    <row r="105" spans="1:13" ht="21">
      <c r="B105" s="18" t="s">
        <v>14</v>
      </c>
      <c r="J105" s="14"/>
      <c r="K105" s="14"/>
      <c r="L105" s="14"/>
      <c r="M105" s="14"/>
    </row>
    <row r="106" spans="1:13" ht="21">
      <c r="B106" s="18" t="s">
        <v>15</v>
      </c>
      <c r="J106" s="14"/>
      <c r="K106" s="14"/>
      <c r="L106" s="14"/>
      <c r="M106" s="14"/>
    </row>
    <row r="107" spans="1:13" ht="21">
      <c r="B107" s="18"/>
    </row>
    <row r="108" spans="1:13" ht="19.5" customHeight="1">
      <c r="A108" s="18"/>
      <c r="B108" s="18"/>
      <c r="C108" s="18"/>
      <c r="D108" s="18"/>
      <c r="E108" s="18" t="s">
        <v>17</v>
      </c>
      <c r="F108" s="18"/>
      <c r="G108" s="18"/>
    </row>
    <row r="109" spans="1:13" ht="21">
      <c r="A109" s="18"/>
      <c r="B109" s="18"/>
      <c r="C109" s="18"/>
      <c r="D109" s="18"/>
      <c r="E109" s="18"/>
      <c r="F109" s="18"/>
      <c r="G109" s="18"/>
    </row>
    <row r="110" spans="1:13" ht="21">
      <c r="A110" s="18" t="s">
        <v>53</v>
      </c>
      <c r="B110" s="18"/>
      <c r="C110" s="18"/>
      <c r="D110" s="18"/>
      <c r="E110" s="18" t="s">
        <v>47</v>
      </c>
      <c r="F110" s="18"/>
      <c r="G110" s="18"/>
    </row>
    <row r="111" spans="1:13" ht="21">
      <c r="A111" s="18"/>
      <c r="B111" s="18"/>
      <c r="C111" s="18"/>
      <c r="D111" s="18"/>
      <c r="E111" s="18"/>
      <c r="F111" s="18"/>
      <c r="G111" s="18"/>
    </row>
    <row r="112" spans="1:13" ht="21">
      <c r="A112" s="18"/>
      <c r="B112" s="18"/>
      <c r="C112" s="18"/>
      <c r="D112" s="18"/>
      <c r="E112" s="18"/>
      <c r="F112" s="18"/>
      <c r="G112" s="18"/>
    </row>
    <row r="113" spans="1:7" ht="21">
      <c r="A113" s="18" t="s">
        <v>88</v>
      </c>
      <c r="B113" s="19"/>
      <c r="C113" s="18"/>
      <c r="D113" s="18"/>
      <c r="E113" s="18" t="s">
        <v>48</v>
      </c>
      <c r="F113" s="18"/>
      <c r="G113" s="18"/>
    </row>
    <row r="114" spans="1:7" ht="21">
      <c r="A114" s="18"/>
      <c r="B114" s="18"/>
      <c r="C114" s="18"/>
      <c r="D114" s="18"/>
      <c r="E114" s="18"/>
      <c r="F114" s="18"/>
      <c r="G114" s="18"/>
    </row>
    <row r="115" spans="1:7" ht="21">
      <c r="A115" s="18"/>
      <c r="B115" s="18"/>
      <c r="C115" s="18"/>
      <c r="D115" s="18"/>
      <c r="E115" s="18" t="s">
        <v>49</v>
      </c>
      <c r="F115" s="18"/>
      <c r="G115" s="18"/>
    </row>
    <row r="116" spans="1:7" ht="21">
      <c r="A116" s="18"/>
      <c r="B116" s="18"/>
      <c r="C116" s="18"/>
      <c r="D116" s="18"/>
      <c r="E116" s="18" t="s">
        <v>50</v>
      </c>
      <c r="F116" s="18"/>
      <c r="G116" s="18"/>
    </row>
    <row r="117" spans="1:7" ht="21">
      <c r="B117" s="18"/>
      <c r="E117" s="18" t="s">
        <v>51</v>
      </c>
    </row>
    <row r="118" spans="1:7" ht="21">
      <c r="B118" s="18"/>
    </row>
    <row r="119" spans="1:7" ht="21">
      <c r="B119" s="18"/>
    </row>
    <row r="120" spans="1:7" ht="21">
      <c r="B120" s="18"/>
    </row>
  </sheetData>
  <mergeCells count="1">
    <mergeCell ref="A1:M1"/>
  </mergeCells>
  <pageMargins left="0.23622047244094499" right="0.15748031496063" top="0.196850393700787" bottom="0.196850393700787" header="0.31496062992126" footer="0.31496062992126"/>
  <pageSetup paperSize="9" scale="8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Navin</dc:creator>
  <cp:lastModifiedBy>HP</cp:lastModifiedBy>
  <cp:lastPrinted>2019-03-06T07:48:03Z</cp:lastPrinted>
  <dcterms:created xsi:type="dcterms:W3CDTF">2017-03-17T12:22:51Z</dcterms:created>
  <dcterms:modified xsi:type="dcterms:W3CDTF">2019-03-06T07:48:05Z</dcterms:modified>
</cp:coreProperties>
</file>